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จิบ สส. ปี 2559\แผน สส. ปี 62\คำของบดำเนินงาน ปี 63\สรุปคำของบปี 63\"/>
    </mc:Choice>
  </mc:AlternateContent>
  <bookViews>
    <workbookView xWindow="0" yWindow="0" windowWidth="20490" windowHeight="7755" activeTab="3"/>
  </bookViews>
  <sheets>
    <sheet name="การจัดทำ" sheetId="4" r:id="rId1"/>
    <sheet name="คำอธิบาย" sheetId="5" r:id="rId2"/>
    <sheet name="ส่วนที่ 1" sheetId="2" r:id="rId3"/>
    <sheet name="แบบฟอร์มที่ 1" sheetId="3" r:id="rId4"/>
  </sheets>
  <externalReferences>
    <externalReference r:id="rId5"/>
    <externalReference r:id="rId6"/>
    <externalReference r:id="rId7"/>
  </externalReferences>
  <definedNames>
    <definedName name="_ddd1" localSheetId="3">#REF!</definedName>
    <definedName name="_ddd1">#REF!</definedName>
    <definedName name="_ddd10" localSheetId="3">#REF!</definedName>
    <definedName name="_ddd10">#REF!</definedName>
    <definedName name="_ddd11" localSheetId="3">#REF!</definedName>
    <definedName name="_ddd11">#REF!</definedName>
    <definedName name="_ddd12" localSheetId="3">#REF!</definedName>
    <definedName name="_ddd12">#REF!</definedName>
    <definedName name="_ddd15" localSheetId="3">#REF!</definedName>
    <definedName name="_ddd15">#REF!</definedName>
    <definedName name="_ddd2" localSheetId="3">#REF!</definedName>
    <definedName name="_ddd2">#REF!</definedName>
    <definedName name="_ddd22" localSheetId="3">#REF!</definedName>
    <definedName name="_ddd22">#REF!</definedName>
    <definedName name="_ddd23" localSheetId="3">#REF!</definedName>
    <definedName name="_ddd23">#REF!</definedName>
    <definedName name="_ddd3" localSheetId="3">#REF!</definedName>
    <definedName name="_ddd3">#REF!</definedName>
    <definedName name="_ddd5" localSheetId="3">#REF!</definedName>
    <definedName name="_ddd5">#REF!</definedName>
    <definedName name="_ddd6" localSheetId="3">#REF!</definedName>
    <definedName name="_ddd6">#REF!</definedName>
    <definedName name="_ddd8" localSheetId="3">#REF!</definedName>
    <definedName name="_ddd8">#REF!</definedName>
    <definedName name="_ddd9" localSheetId="3">#REF!</definedName>
    <definedName name="_ddd9">#REF!</definedName>
    <definedName name="_end001" localSheetId="3">#REF!</definedName>
    <definedName name="_end001">#REF!</definedName>
    <definedName name="AAA" localSheetId="3">'[1]อบรม ไม่ใช้'!#REF!</definedName>
    <definedName name="AAA" localSheetId="2">'[2]อบรม ไม่ใช้'!#REF!</definedName>
    <definedName name="AAA">'[3]อบรม ไม่ใช้'!#REF!</definedName>
    <definedName name="AAA00" localSheetId="3">#REF!</definedName>
    <definedName name="AAA00">#REF!</definedName>
    <definedName name="dep" localSheetId="3">#REF!</definedName>
    <definedName name="dep">#REF!</definedName>
    <definedName name="drop1" localSheetId="3">'[1]อบรม ไม่ใช้'!#REF!</definedName>
    <definedName name="drop1" localSheetId="2">'[2]อบรม ไม่ใช้'!#REF!</definedName>
    <definedName name="drop1">'[3]อบรม ไม่ใช้'!#REF!</definedName>
    <definedName name="fk" localSheetId="3">#REF!</definedName>
    <definedName name="fk">#REF!</definedName>
    <definedName name="_xlnm.Print_Area" localSheetId="3">'แบบฟอร์มที่ 1'!$A$1:$O$41</definedName>
    <definedName name="_xlnm.Print_Area" localSheetId="0">การจัดทำ!$A$1:$H$32</definedName>
    <definedName name="view" localSheetId="3">'[1]อบรม ไม่ใช้'!#REF!</definedName>
    <definedName name="view" localSheetId="2">'[2]อบรม ไม่ใช้'!#REF!</definedName>
    <definedName name="view">'[3]อบรม ไม่ใช้'!#REF!</definedName>
    <definedName name="vsprj00" localSheetId="3">#REF!</definedName>
    <definedName name="vsprj00">#REF!</definedName>
    <definedName name="vsprj000" localSheetId="3">[1]ตปท!#REF!</definedName>
    <definedName name="vsprj000" localSheetId="2">[2]ตปท!#REF!</definedName>
    <definedName name="vsprj000">[3]ตปท!#REF!</definedName>
  </definedNames>
  <calcPr calcId="152511"/>
</workbook>
</file>

<file path=xl/calcChain.xml><?xml version="1.0" encoding="utf-8"?>
<calcChain xmlns="http://schemas.openxmlformats.org/spreadsheetml/2006/main">
  <c r="B24" i="3" l="1"/>
  <c r="C24" i="3" l="1"/>
  <c r="E24" i="3"/>
  <c r="F24" i="3"/>
  <c r="G24" i="3"/>
  <c r="M24" i="3"/>
  <c r="N24" i="3"/>
  <c r="B7" i="3" l="1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8" i="3"/>
</calcChain>
</file>

<file path=xl/sharedStrings.xml><?xml version="1.0" encoding="utf-8"?>
<sst xmlns="http://schemas.openxmlformats.org/spreadsheetml/2006/main" count="98" uniqueCount="85">
  <si>
    <t>แบบฟอร์มที่ 1 สรุปภาพรวมคำของบประมาณรายจ่ายประจำปีงบประมาณ  พ.ศ.2563  ตามโครงการ</t>
  </si>
  <si>
    <t>หน่วย : บาท</t>
  </si>
  <si>
    <t>โครงการ</t>
  </si>
  <si>
    <t xml:space="preserve">
 รวม
งบประมาณ
ทั้งสิ้น
(1)</t>
  </si>
  <si>
    <t>งบประมาณตามแผนงานฯ (2)</t>
  </si>
  <si>
    <t xml:space="preserve">
สอดคล้อง
Cluster
(ระบุหมายเลข...)
(3)</t>
  </si>
  <si>
    <t xml:space="preserve">
สอดคล้องโครงการปี 2561
(4)</t>
  </si>
  <si>
    <t>Agenda บูรณาการ</t>
  </si>
  <si>
    <t>Agenda ยุทธศาสตร์</t>
  </si>
  <si>
    <t xml:space="preserve"> Function ภารกิจหน่วยงาน</t>
  </si>
  <si>
    <t>แผนงานฯ พัฒนาพื้นที่เขตเศรษฐกิจพิเศษ</t>
  </si>
  <si>
    <t>สตรี&amp;เด็กปฐมวัย</t>
  </si>
  <si>
    <t>วัยเรียนวัยรุ่น</t>
  </si>
  <si>
    <t>วัยทำงาน</t>
  </si>
  <si>
    <t>ผู้สูงอายุ</t>
  </si>
  <si>
    <t>.....................................</t>
  </si>
  <si>
    <t>รวมงบประมาณทั้งสิ้น</t>
  </si>
  <si>
    <t>คำอธิบาย :</t>
  </si>
  <si>
    <t xml:space="preserve">   (1)  รวมงบประมาณทั้งสิ้น : รวมงบประมาณทั้งสิ้นของโครงการ</t>
  </si>
  <si>
    <t xml:space="preserve">   (2)  งบประมาณตามแผนงาน : ระบุงบประมาณของโครงการตามแผนงานที่สอดคล้อง  (เนื่องจากเป็นจัดทำงบประมาณขาขึ้น กำหนดให้ 1 โครงการ 1 แผนงานเท่านั้น)</t>
  </si>
  <si>
    <t xml:space="preserve">           - Agenda บูรณาการ คือ โครงการที่ตอบสนองยุทธศาสตร์บูรณาการ</t>
  </si>
  <si>
    <t xml:space="preserve">           - Agenda ยุทธศาสตร์ คือ โครงการพระราชดำริและโครงการเฉลิมพระเกียรติ  ต้องเป็นโครงการที่ได้การอนุญาตจากสำนักพระราชวังให้จัดทำเท่านั้น</t>
  </si>
  <si>
    <t xml:space="preserve">           - Function ภารกิจหน่วยงาน คือ โครงการสำคัญที่เป็นภารกิจหน่วยงาน เช่น โครงการพัฒนาคุณภาพน้ำบริโภค  (ไม่รวมถึง โครงการบริหารจัดการองค์กร เป็นต้น)</t>
  </si>
  <si>
    <t xml:space="preserve">   (3)  สอดคล้องกับ Cluster : ระบุหมายเลข (1 โครงการ / 1 หมายเลข)  Cluster 9 กลุ่ม ประกอบด้วย 1. กลุ่มสตรีและเด็กปฐมวัย  2. กลุ่มวัยเรียนวัยุร่น  3. กลุ่มวัยทำงาน  4. กลุ่มผู้สูงอายุ   </t>
  </si>
  <si>
    <t xml:space="preserve">         5. กลุ่มอนามัยสิ่งแวดล้อม  6. กลุ่มการคลังและงบประมาณ (FIN)  7. กลุ่มข้อมูล การจัดการความรู้ และการเฝ้าระวัง (KISS) 8. กลุ่มยุทธศาสตร์กำลังคน (HR) 9. กลุ่มกฎหมาย (LAW) </t>
  </si>
  <si>
    <t xml:space="preserve">   (4)  สอดคล้องกับโครงการสำคัญปี 2561 : ระบุหมายเลข (1 โครงการ / 1หมายเลข) โครงการสำคัญปี 2561 ประกอบด้วย</t>
  </si>
  <si>
    <t xml:space="preserve">         1. ตั้งครรภ์คุณภาพลูกเกิดรอดแม่ปลอดภัย</t>
  </si>
  <si>
    <t>8. ชุมชนมีความเข้มแข็งในการจัดการด้านอนามัยสิ่งแวดล้อมของชุมชน (Active Communities)</t>
  </si>
  <si>
    <t xml:space="preserve">         2. เด็กอายุ 0-5 ปี มีพัฒนาการสมวัย</t>
  </si>
  <si>
    <t>9. ภาคีเครือข่ายภาครัฐร่วมดำเนินการสามารถนำสินค้าและบริการ (Product Champion) ของกรมอนามัย</t>
  </si>
  <si>
    <t xml:space="preserve">         3. เด็กอายุ 0-5 ปี สูงดีสมส่วน</t>
  </si>
  <si>
    <t xml:space="preserve">   ไปดำเนินการและพัฒนาเพื่อใช้ประโยชน์อย่างเหมาะสม</t>
  </si>
  <si>
    <t xml:space="preserve">         4. เด็กวัยเรียนเจริญเติบโตเต็มศักยภาพและมีทักษะสุขภาพ</t>
  </si>
  <si>
    <t>10. เป็นองค์กรแห่งการเรียนรู้</t>
  </si>
  <si>
    <t xml:space="preserve">         5. วัยรุ่นมีทักษะชีวิตและพฤติกรรมอนามัยการเจริญพันธุ์ที่เหมาะสม</t>
  </si>
  <si>
    <t>11. เป็นองค์กรที่มีสมรรถนะสูง (HPO)</t>
  </si>
  <si>
    <t xml:space="preserve">         6. ประชากรวัยทำงานหุ่นดีสุขภาพดี</t>
  </si>
  <si>
    <t>12. เป็นองค์กรที่มีธรรมาภิบาล</t>
  </si>
  <si>
    <t xml:space="preserve">         7. ผู้สูงอายุสุขภาพดีดูแลตนเองได้และมีคุณภาพชีวิตที่ดี</t>
  </si>
  <si>
    <t>การจัดทำคำของบประมาณรายจ่าย</t>
  </si>
  <si>
    <t>ประจำปีงบประมาณ พ.ศ.2563</t>
  </si>
  <si>
    <t>(งบดำเนินงาน  งบเงินอุดหนุน)</t>
  </si>
  <si>
    <t>(สำหรับหน่วยงานส่วนกลาง)</t>
  </si>
  <si>
    <t xml:space="preserve">1. หน่วยงานจัดทำคำของบประมาณปี 2563 โดย 1 โครงการ ต้องจัดทำดังนี้ </t>
  </si>
  <si>
    <t>1.1 แบบฟอร์มที่ 2 คำของบประมาณประจำปี พ.ศ.2563 กรมอนามัย (รายละเอียดโครงการ) (ไฟล์ word)</t>
  </si>
  <si>
    <t xml:space="preserve">     โดยกรอกข้อมูลตามหัวข้อที่กำหนด 1 - 20 ให้ครบถ้วน</t>
  </si>
  <si>
    <t>1.2 แบบฟอร์มที่ 3 คำของบประมาณประจำปี พ.ศ.2563 กรมอนามัย (รายละเอียดค่าใช้จ่ายโครงการ) (ไฟล์ Excel)</t>
  </si>
  <si>
    <t xml:space="preserve">     ให้นำข้อมูลจากแบบฟอร์มที่ 2 ข้อ 14 กิจกรรมสำคัญฯ มาจัดทำรายละเอียดค่าใช้จ่ายตามแบบฟอร์ม 3 - 4.2</t>
  </si>
  <si>
    <t xml:space="preserve">     เฉพาะรายการที่มีข้อมูล </t>
  </si>
  <si>
    <t>2. หน่วยงานจัดทำโครงการที่จะขอในปี 2563 ครบถ้วนแล้ว ให้จัดทำสรุปคำของบประมาณทั้งหมด</t>
  </si>
  <si>
    <t>งบประมาณทั้งหมดของหน่วยงาน พร้อมทั้งระบุงบประมาณในช่องแผนงาน และระบุว่าโครงการที่ขอ</t>
  </si>
  <si>
    <t xml:space="preserve">อยู่ภายใต้ Cluster ใด </t>
  </si>
  <si>
    <t xml:space="preserve">3. หากหน่วยงานจัดทำคำขอเรียบร้อยแล้ว กรุณาจัดส่งให้กองแผนงาน ที่ budgetdoh@anamai.mail.go.th </t>
  </si>
  <si>
    <t>พร้อมทั้งส่งเอกสารเป็นทางการด้วย (เอกสารที่ส่งเป็นทางการต้องเป็นชุดเดียวกับไฟล์ที่ส่งทาง e-mail)</t>
  </si>
  <si>
    <t>คุณนุชนารถ  คุณสิริรัตน์  คุณสุภาพร  คุณระพีพรรณ  คุณธัพญสรณ์</t>
  </si>
  <si>
    <t>การจัดทำคำของบประมาณฯ ปี พ.ศ.2563  กรมอนามัย</t>
  </si>
  <si>
    <r>
      <t xml:space="preserve">ส่วนที่ 1
</t>
    </r>
    <r>
      <rPr>
        <b/>
        <sz val="36"/>
        <rFont val="TH SarabunPSK"/>
        <family val="2"/>
      </rPr>
      <t>แบบฟอร์มที่ 1 สรุปภาพรวมคำของบประมาณรายจ่าย
ประจำปีงบประมาณ พ.ศ.2563 ตามโครงการ</t>
    </r>
  </si>
  <si>
    <t>4. หากมีข้อสงสัย ติดต่อกลุ่มบริหารยุทธศาสตร์การงบประมาณ 0 2590 4302, 4303 โทรสาร 0 2591 8178</t>
  </si>
  <si>
    <t>ในแบบฟอร์มที่ 1 สรุปภาพรวมคำของบประมาณฯ ปี พ.ศ.2563  โดยในฟอร์มนี้จะระบุเฉพาะชื่อโครงการคำขอ</t>
  </si>
  <si>
    <t xml:space="preserve">2.โครงการส่งเสริมโภชนาการและสุขภาพอนามัยเด็กและเยาวชนในถิ่นทุรกันดาร (กพด.) 
ตามพระราชดำริ สมเด็จพระเทพรัตนราชสุดา ฯ สยามบรมราชกุมารี 
</t>
  </si>
  <si>
    <t xml:space="preserve">3. โครงการส่งเสริมโภชนาการและสุขภาพอนามัยเด็กและประชาชนในพื้นที่ศูนย์ภูฟ้าพัฒนา
อันเนื่องมาจากพระราชดำริ สมเด็จพระเทพรัตนราช       สุดา ฯ สยามบรมราชกุมารี 
</t>
  </si>
  <si>
    <r>
      <t>หน่วยงาน</t>
    </r>
    <r>
      <rPr>
        <sz val="16"/>
        <rFont val="TH SarabunPSK"/>
        <family val="2"/>
      </rPr>
      <t xml:space="preserve"> .สสำนักส่งเสริมสุขภาพ.</t>
    </r>
  </si>
  <si>
    <t xml:space="preserve">แผนงาน ฯ พื้นฐานด้านการพัฒนาและเสริมสร้างศักยภาพคน </t>
  </si>
  <si>
    <t>แผนงาน ฯ สร้างความเสมอภาคเพื่อรองรับสังคมผู้สูงอายุ</t>
  </si>
  <si>
    <t>แผนงาน ฯ พัฒนาเมืองอุตสาหกรรมเชิงนิเวศฯ</t>
  </si>
  <si>
    <t>แผนงาน ฯ บริหารจัดการทรัพยากรน้ำ</t>
  </si>
  <si>
    <t>แผนงาน ฯ ต่อต้านการทุจริตและประพฤติมิชอบ</t>
  </si>
  <si>
    <t>แผนงาน ฯ ยุทธศาสตร์สร้างเสริมให้คนมีสุขภาวะที่ดี (โครงการพระดำริ)</t>
  </si>
  <si>
    <t>แผนงาน ฯ วิจัยและนวัตกรรม</t>
  </si>
  <si>
    <t>แผนงาน ฯ พัฒนาศักยภาพคนตลอดช่วงชีวิต</t>
  </si>
  <si>
    <t xml:space="preserve">1. โครงการเลี้ยงดูลูกตาม "คาสอนพ่อ" ในพื้นที่ความมั่นคงและหมู่บ้านยามชายแดน อันเนื่องมาจากพระราชดาริของพระบาทสมเด็จพระปรมินทรมหาภูมิพลอดุลยเดชและสมเด็จพระนางเจ้าสิริกิต์ พระบรมราชินีนาถในรัชกาลที่ 9 ตาม "แผนยุทธศาสตร์การ พัฒนาเพื่อเสริมความมั่นคงของชาติในระดับพื้นที่ ในเขตกองทัพภาคที่ 3 (พ.ศ.2561-2564)"
</t>
  </si>
  <si>
    <t>4. โครงการสืบสานพระราชปณิธานสมเด็จย่า ต้านภัยมะเร็งเต้านม</t>
  </si>
  <si>
    <t>6. โครงการตรวจคัดกรองการได้ยิน เพื่อเพิ่มโอกาสการเรียนรู้ในเด็กไทย</t>
  </si>
  <si>
    <t>5. โครงการโรงเรียนส่งเสริมความรอบรู้ด้านสุขภาพ (Health Literate School : HLS)</t>
  </si>
  <si>
    <t>7. โครงการพัฒนาระบบ Digital Health สุขภาพเด็กวัยเรียน</t>
  </si>
  <si>
    <t xml:space="preserve">8. โครงการพัฒนาศักยภาพ เพิ่มผลิตภาพวัยทํางาน </t>
  </si>
  <si>
    <t>9. โครงการพัฒนาศักยภาพบุคลากรสาธารณสุข เพื่อการดำเนินงานส่งเสริมสุขภาพประชากรวัยทำงาน</t>
  </si>
  <si>
    <t>10. โครงการข้าราชการไทย  ใส่ใจสุขภาพ</t>
  </si>
  <si>
    <t>11. โครงการประเมินผลการดำเนินงานตามแผนยุทธศาสตร์ชาติ 20 ปีด้านสาธารณสุข (ประเด็นยุทธศาสตร์ที่ 1 ส่งเสริมสุขภาพและป้องกันโรคสู่ความเป็นเลิศ กรมอนามัย)</t>
  </si>
  <si>
    <t>12. โครงการเฝ้าระวังสุขภาพประชาชนในพื้นที่พัฒนาเขตเศรษฐกิจพิเศษ</t>
  </si>
  <si>
    <t xml:space="preserve">13. โครงการฝึกอบรมระยะสั้น “การพัฒนาแพทย์เวชศาสตร์ป้องกัน แขนงสาธารณสุขศาสตร์ ปีงบประมาณ 2563 </t>
  </si>
  <si>
    <t>14. โครงการขับเคลื่อนสำนักส่งเสริมสุขภาพเป็นองค์กรรอบรู้ด้านสุขภาพสร้างภาพลักษณ์ที่ดีให้องค์กร และเพื่อยกระดับคุณธรรมจริยธรรม</t>
  </si>
  <si>
    <t>15. โครงการบูรณาการงานส่งเสริมสุขภาพภาคีเครือข่ายยุทธศาสตร์การส่งเสริมสุขภาพ</t>
  </si>
  <si>
    <t xml:space="preserve">16. โครงการขับเคลื่อนงานพระราชบัญญัติควบคุมการส่งเสริมการตลาดอาหารสำหรับทารกและเด็กเล็ก พ.ศ.2560 และการส่งเสริมการเลี้ยงลูกด้วยนมแม่ </t>
  </si>
  <si>
    <t>สตรีและเด็กปฐมวัย + 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</si>
</sst>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1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36"/>
      <name val="TH SarabunPSK"/>
      <family val="2"/>
    </font>
    <font>
      <b/>
      <sz val="72"/>
      <name val="TH SarabunPSK"/>
      <family val="2"/>
    </font>
    <font>
      <sz val="14"/>
      <name val="AngsanaUPC"/>
      <family val="1"/>
      <charset val="222"/>
    </font>
    <font>
      <b/>
      <sz val="12"/>
      <name val="Arial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นูลมรผ"/>
      <charset val="129"/>
    </font>
    <font>
      <sz val="12"/>
      <name val="นูลมรผ"/>
    </font>
    <font>
      <b/>
      <sz val="36"/>
      <color theme="1"/>
      <name val="TH SarabunPSK"/>
      <family val="2"/>
    </font>
    <font>
      <sz val="16"/>
      <color theme="1"/>
      <name val="TH SarabunPSK"/>
      <family val="2"/>
    </font>
    <font>
      <b/>
      <sz val="34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6"/>
      <name val="TH SarabunPSK"/>
      <family val="2"/>
    </font>
    <font>
      <b/>
      <sz val="16"/>
      <name val="TH SarabunPSK"/>
      <family val="2"/>
    </font>
    <font>
      <sz val="15.5"/>
      <color theme="1"/>
      <name val="TH SarabunPSK"/>
      <family val="2"/>
    </font>
    <font>
      <sz val="16"/>
      <color rgb="FF000000"/>
      <name val="TH SarabunPSK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9" fontId="4" fillId="0" borderId="0"/>
    <xf numFmtId="164" fontId="1" fillId="0" borderId="0" applyFont="0" applyFill="0" applyBorder="0" applyAlignment="0" applyProtection="0"/>
    <xf numFmtId="0" fontId="5" fillId="0" borderId="14" applyNumberFormat="0" applyAlignment="0" applyProtection="0">
      <alignment horizontal="left" vertical="center"/>
    </xf>
    <xf numFmtId="0" fontId="5" fillId="0" borderId="8">
      <alignment horizontal="left" vertical="center"/>
    </xf>
    <xf numFmtId="0" fontId="6" fillId="0" borderId="0"/>
    <xf numFmtId="164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" fillId="0" borderId="0"/>
    <xf numFmtId="43" fontId="14" fillId="0" borderId="0" applyFont="0" applyFill="0" applyBorder="0" applyAlignment="0" applyProtection="0"/>
  </cellStyleXfs>
  <cellXfs count="65">
    <xf numFmtId="0" fontId="0" fillId="0" borderId="0" xfId="0"/>
    <xf numFmtId="0" fontId="1" fillId="0" borderId="0" xfId="1"/>
    <xf numFmtId="0" fontId="11" fillId="0" borderId="0" xfId="0" applyFont="1"/>
    <xf numFmtId="3" fontId="11" fillId="0" borderId="0" xfId="0" applyNumberFormat="1" applyFont="1" applyAlignment="1">
      <alignment vertical="center"/>
    </xf>
    <xf numFmtId="3" fontId="11" fillId="0" borderId="2" xfId="0" applyNumberFormat="1" applyFont="1" applyBorder="1" applyAlignment="1">
      <alignment vertical="center"/>
    </xf>
    <xf numFmtId="165" fontId="15" fillId="0" borderId="2" xfId="16" applyNumberFormat="1" applyFont="1" applyBorder="1" applyAlignment="1">
      <alignment vertical="center" wrapText="1"/>
    </xf>
    <xf numFmtId="0" fontId="16" fillId="0" borderId="0" xfId="2" applyFont="1"/>
    <xf numFmtId="0" fontId="15" fillId="0" borderId="0" xfId="2" applyFont="1"/>
    <xf numFmtId="0" fontId="15" fillId="0" borderId="0" xfId="2" applyFont="1" applyAlignment="1">
      <alignment horizontal="right"/>
    </xf>
    <xf numFmtId="0" fontId="16" fillId="0" borderId="6" xfId="2" applyFont="1" applyBorder="1" applyAlignment="1">
      <alignment horizontal="center" vertical="center"/>
    </xf>
    <xf numFmtId="0" fontId="16" fillId="0" borderId="3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 wrapText="1"/>
    </xf>
    <xf numFmtId="0" fontId="15" fillId="0" borderId="11" xfId="2" applyFont="1" applyBorder="1" applyAlignment="1">
      <alignment vertical="top" wrapText="1"/>
    </xf>
    <xf numFmtId="3" fontId="15" fillId="0" borderId="11" xfId="2" applyNumberFormat="1" applyFont="1" applyBorder="1" applyAlignment="1">
      <alignment vertical="center" wrapText="1"/>
    </xf>
    <xf numFmtId="0" fontId="15" fillId="0" borderId="11" xfId="2" applyFont="1" applyBorder="1" applyAlignment="1">
      <alignment vertical="center" wrapText="1"/>
    </xf>
    <xf numFmtId="0" fontId="15" fillId="0" borderId="2" xfId="2" applyFont="1" applyBorder="1" applyAlignment="1">
      <alignment vertical="center" wrapText="1"/>
    </xf>
    <xf numFmtId="0" fontId="15" fillId="0" borderId="1" xfId="2" applyFont="1" applyBorder="1" applyAlignment="1">
      <alignment horizontal="left" vertical="top" wrapText="1"/>
    </xf>
    <xf numFmtId="0" fontId="15" fillId="0" borderId="2" xfId="2" applyFont="1" applyBorder="1" applyAlignment="1">
      <alignment horizontal="left" vertical="top" wrapText="1"/>
    </xf>
    <xf numFmtId="0" fontId="15" fillId="0" borderId="0" xfId="2" applyFont="1" applyAlignment="1">
      <alignment vertical="top" wrapText="1"/>
    </xf>
    <xf numFmtId="0" fontId="15" fillId="0" borderId="11" xfId="2" applyFont="1" applyBorder="1" applyAlignment="1">
      <alignment horizontal="left" vertical="top" wrapText="1"/>
    </xf>
    <xf numFmtId="0" fontId="16" fillId="0" borderId="12" xfId="2" applyFont="1" applyBorder="1" applyAlignment="1">
      <alignment horizontal="center"/>
    </xf>
    <xf numFmtId="0" fontId="15" fillId="0" borderId="0" xfId="2" applyFont="1" applyAlignment="1"/>
    <xf numFmtId="0" fontId="15" fillId="0" borderId="4" xfId="2" applyFont="1" applyBorder="1" applyAlignment="1">
      <alignment horizontal="left" vertical="top" wrapText="1"/>
    </xf>
    <xf numFmtId="0" fontId="15" fillId="0" borderId="10" xfId="2" applyFont="1" applyBorder="1" applyAlignment="1">
      <alignment vertical="center" wrapText="1"/>
    </xf>
    <xf numFmtId="0" fontId="15" fillId="0" borderId="10" xfId="2" applyFont="1" applyBorder="1" applyAlignment="1">
      <alignment horizontal="left" vertical="top" wrapText="1"/>
    </xf>
    <xf numFmtId="0" fontId="15" fillId="0" borderId="7" xfId="2" applyFont="1" applyBorder="1" applyAlignment="1">
      <alignment horizontal="left" vertical="top" wrapText="1"/>
    </xf>
    <xf numFmtId="0" fontId="15" fillId="0" borderId="7" xfId="2" applyFont="1" applyBorder="1" applyAlignment="1">
      <alignment vertical="center" wrapText="1"/>
    </xf>
    <xf numFmtId="0" fontId="15" fillId="0" borderId="16" xfId="2" applyFont="1" applyBorder="1" applyAlignment="1">
      <alignment vertical="top" wrapText="1"/>
    </xf>
    <xf numFmtId="0" fontId="15" fillId="0" borderId="15" xfId="2" applyFont="1" applyBorder="1" applyAlignment="1">
      <alignment horizontal="left" vertical="top" wrapText="1"/>
    </xf>
    <xf numFmtId="0" fontId="15" fillId="0" borderId="15" xfId="2" applyFont="1" applyBorder="1" applyAlignment="1">
      <alignment vertical="center" wrapText="1"/>
    </xf>
    <xf numFmtId="165" fontId="11" fillId="0" borderId="2" xfId="16" applyNumberFormat="1" applyFont="1" applyBorder="1" applyAlignment="1">
      <alignment vertical="center"/>
    </xf>
    <xf numFmtId="165" fontId="15" fillId="0" borderId="10" xfId="16" applyNumberFormat="1" applyFont="1" applyBorder="1" applyAlignment="1">
      <alignment vertical="center" wrapText="1"/>
    </xf>
    <xf numFmtId="165" fontId="15" fillId="0" borderId="12" xfId="16" applyNumberFormat="1" applyFont="1" applyBorder="1" applyAlignment="1">
      <alignment horizontal="center"/>
    </xf>
    <xf numFmtId="165" fontId="15" fillId="0" borderId="11" xfId="2" applyNumberFormat="1" applyFont="1" applyBorder="1" applyAlignment="1">
      <alignment vertical="center" wrapText="1"/>
    </xf>
    <xf numFmtId="165" fontId="15" fillId="0" borderId="2" xfId="2" applyNumberFormat="1" applyFont="1" applyBorder="1" applyAlignment="1">
      <alignment vertical="center" wrapText="1"/>
    </xf>
    <xf numFmtId="0" fontId="15" fillId="0" borderId="1" xfId="2" applyFont="1" applyBorder="1" applyAlignment="1">
      <alignment vertical="center" wrapText="1"/>
    </xf>
    <xf numFmtId="165" fontId="15" fillId="0" borderId="1" xfId="16" applyNumberFormat="1" applyFont="1" applyBorder="1" applyAlignment="1">
      <alignment vertical="center" wrapText="1"/>
    </xf>
    <xf numFmtId="165" fontId="15" fillId="0" borderId="17" xfId="2" applyNumberFormat="1" applyFont="1" applyBorder="1" applyAlignment="1">
      <alignment vertical="center" wrapText="1"/>
    </xf>
    <xf numFmtId="0" fontId="11" fillId="0" borderId="13" xfId="0" applyFont="1" applyBorder="1"/>
    <xf numFmtId="165" fontId="16" fillId="0" borderId="12" xfId="16" applyNumberFormat="1" applyFont="1" applyBorder="1" applyAlignment="1">
      <alignment horizontal="center"/>
    </xf>
    <xf numFmtId="165" fontId="15" fillId="0" borderId="12" xfId="16" applyNumberFormat="1" applyFont="1" applyBorder="1"/>
    <xf numFmtId="0" fontId="15" fillId="0" borderId="3" xfId="2" applyFont="1" applyBorder="1" applyAlignment="1">
      <alignment vertical="center" wrapText="1"/>
    </xf>
    <xf numFmtId="3" fontId="17" fillId="0" borderId="0" xfId="0" applyNumberFormat="1" applyFont="1" applyAlignment="1">
      <alignment vertical="center"/>
    </xf>
    <xf numFmtId="3" fontId="11" fillId="0" borderId="16" xfId="0" applyNumberFormat="1" applyFont="1" applyBorder="1" applyAlignment="1">
      <alignment vertical="center"/>
    </xf>
    <xf numFmtId="3" fontId="18" fillId="0" borderId="0" xfId="0" applyNumberFormat="1" applyFont="1" applyAlignment="1">
      <alignment vertic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16" fillId="0" borderId="1" xfId="2" applyFont="1" applyBorder="1" applyAlignment="1">
      <alignment horizontal="center" vertical="top" wrapText="1"/>
    </xf>
    <xf numFmtId="0" fontId="16" fillId="0" borderId="10" xfId="2" applyFont="1" applyBorder="1" applyAlignment="1">
      <alignment horizontal="center" vertical="top" wrapText="1"/>
    </xf>
    <xf numFmtId="0" fontId="16" fillId="0" borderId="0" xfId="2" applyFont="1" applyAlignment="1">
      <alignment horizontal="center"/>
    </xf>
    <xf numFmtId="0" fontId="16" fillId="0" borderId="1" xfId="2" applyFont="1" applyBorder="1" applyAlignment="1">
      <alignment horizontal="center" vertical="center"/>
    </xf>
    <xf numFmtId="0" fontId="16" fillId="0" borderId="3" xfId="2" applyFont="1" applyBorder="1" applyAlignment="1">
      <alignment horizontal="center" vertical="center"/>
    </xf>
    <xf numFmtId="0" fontId="16" fillId="0" borderId="10" xfId="2" applyFont="1" applyBorder="1" applyAlignment="1">
      <alignment horizontal="center" vertical="center"/>
    </xf>
    <xf numFmtId="0" fontId="16" fillId="0" borderId="1" xfId="2" applyFont="1" applyBorder="1" applyAlignment="1">
      <alignment horizontal="center" vertical="center" wrapText="1"/>
    </xf>
    <xf numFmtId="0" fontId="16" fillId="0" borderId="3" xfId="2" applyFont="1" applyBorder="1" applyAlignment="1">
      <alignment horizontal="center" vertical="center" wrapText="1"/>
    </xf>
    <xf numFmtId="0" fontId="16" fillId="0" borderId="10" xfId="2" applyFont="1" applyBorder="1" applyAlignment="1">
      <alignment horizontal="center" vertical="center" wrapText="1"/>
    </xf>
    <xf numFmtId="0" fontId="16" fillId="0" borderId="2" xfId="2" applyFont="1" applyBorder="1" applyAlignment="1">
      <alignment horizontal="center" vertical="center"/>
    </xf>
    <xf numFmtId="0" fontId="16" fillId="0" borderId="4" xfId="2" applyFont="1" applyBorder="1" applyAlignment="1">
      <alignment horizontal="center" vertical="center"/>
    </xf>
    <xf numFmtId="0" fontId="16" fillId="0" borderId="0" xfId="2" applyFont="1" applyBorder="1" applyAlignment="1">
      <alignment horizontal="center" vertical="center"/>
    </xf>
    <xf numFmtId="0" fontId="16" fillId="0" borderId="5" xfId="2" applyFont="1" applyBorder="1" applyAlignment="1">
      <alignment horizontal="center" vertical="center"/>
    </xf>
    <xf numFmtId="0" fontId="16" fillId="0" borderId="7" xfId="2" applyFont="1" applyBorder="1" applyAlignment="1">
      <alignment horizontal="center" vertical="center" wrapText="1"/>
    </xf>
    <xf numFmtId="0" fontId="16" fillId="0" borderId="8" xfId="2" applyFont="1" applyBorder="1" applyAlignment="1">
      <alignment horizontal="center" vertical="center" wrapText="1"/>
    </xf>
    <xf numFmtId="0" fontId="16" fillId="0" borderId="9" xfId="2" applyFont="1" applyBorder="1" applyAlignment="1">
      <alignment horizontal="center" vertical="center" wrapText="1"/>
    </xf>
  </cellXfs>
  <cellStyles count="17">
    <cellStyle name="75" xfId="3"/>
    <cellStyle name="Comma 2" xfId="4"/>
    <cellStyle name="Header1" xfId="5"/>
    <cellStyle name="Header2" xfId="6"/>
    <cellStyle name="Normal 2" xfId="2"/>
    <cellStyle name="Normal 3" xfId="7"/>
    <cellStyle name="Normal 4" xfId="1"/>
    <cellStyle name="เครื่องหมายจุลภาค" xfId="16" builtinId="3"/>
    <cellStyle name="เครื่องหมายจุลภาค 2" xfId="8"/>
    <cellStyle name="น้บะภฒ_95" xfId="9"/>
    <cellStyle name="ปกติ" xfId="0" builtinId="0"/>
    <cellStyle name="ปกติ 2" xfId="10"/>
    <cellStyle name="ฤธถ [0]_95" xfId="11"/>
    <cellStyle name="ฤธถ_95" xfId="12"/>
    <cellStyle name="ล๋ศญ [0]_95" xfId="13"/>
    <cellStyle name="ล๋ศญ_95" xfId="14"/>
    <cellStyle name="วฅมุ_4ฟ๙ฝวภ๛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10;&#3611;&#3619;&#3632;&#3617;&#3634;&#3603;%202562\&#3588;&#3641;&#3656;&#3617;&#3639;&#3629;&#3588;&#3635;&#3586;&#3629;%20&#3591;&#3611;&#3617;.62%20(28-8-60)\&#3588;&#3641;&#3656;&#3617;&#3639;&#3629;&#3588;&#3635;&#3586;&#3629;&#3585;&#3634;&#3619;&#3592;&#3633;&#3604;&#3607;&#3635;&#3591;&#3610;&#3611;&#3619;&#3632;&#3617;&#3634;&#3603;&#3619;&#3634;&#3618;&#3592;&#3656;&#3634;&#3618;&#3611;&#3619;&#3632;&#3592;&#3635;&#3611;&#3637;&#3591;&#3610;&#3611;&#3619;&#3632;&#3617;&#3634;&#3603;%20&#3614;.&#3624;.%202562%20&#3585;&#3619;&#3617;&#3629;&#3609;&#3634;&#3617;&#3633;&#3618;\&#3615;&#3629;&#3619;&#3660;&#3617;&#3588;&#3635;&#3586;&#3629;&#3611;&#3637;%2055%20&#3614;&#3637;&#3656;&#3650;&#3629;&#365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10;&#3611;&#3619;&#3632;&#3617;&#3634;&#3603;%202562\&#3588;&#3641;&#3656;&#3617;&#3639;&#3629;&#3588;&#3635;&#3586;&#3629;&#3591;&#3610;&#3611;&#3619;&#3632;&#3617;&#3634;&#3603;%2062\&#3588;&#3641;&#3656;&#3617;&#3639;&#3629;&#3588;&#3635;&#3586;&#3629;&#3611;&#3637;%2062\&#3649;&#3610;&#3610;&#3615;&#3629;&#3619;&#3660;&#3617;&#3588;&#3635;&#3586;&#3629;%20&#3591;&#3611;&#3617;.62\&#3615;&#3629;&#3619;&#3660;&#3617;&#3588;&#3635;&#3586;&#3629;&#3611;&#3637;%2055%20&#3614;&#3637;&#3656;&#3650;&#3629;&#365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10;&#3611;&#3619;&#3632;&#3617;&#3634;&#3603;%202562\&#3588;&#3641;&#3656;&#3617;&#3639;&#3629;&#3588;&#3635;&#3586;&#3629;&#3591;&#3610;&#3611;&#3619;&#3632;&#3617;&#3634;&#3603;%2062\&#3615;&#3629;&#3619;&#3660;&#3617;&#3588;&#3635;&#3586;&#3629;&#3611;&#3637;%2055%20&#3614;&#3637;&#3656;&#3650;&#3629;&#365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สารบัญ"/>
      <sheetName val="1"/>
      <sheetName val="2"/>
      <sheetName val="3"/>
      <sheetName val="4"/>
      <sheetName val="5"/>
      <sheetName val="6"/>
      <sheetName val="สรุป"/>
      <sheetName val="สรุป(2)"/>
      <sheetName val="อัตรากำลัง"/>
      <sheetName val="สรุปผลงาน"/>
      <sheetName val="ผลงานข้อสังเกต53"/>
      <sheetName val="7"/>
      <sheetName val="รวม ใช้"/>
      <sheetName val="รวมใหม่"/>
      <sheetName val="งด."/>
      <sheetName val="สรุปดำเนินงาน"/>
      <sheetName val="รายละเอียดำเนินงาน"/>
      <sheetName val="8"/>
      <sheetName val="สรุปอบรม"/>
      <sheetName val="สรุปปชส1"/>
      <sheetName val="อบรม"/>
      <sheetName val="ปชส1"/>
      <sheetName val="สิ่งพิมพ์1"/>
      <sheetName val="ตปท."/>
      <sheetName val="วิจัย ใหม่ (2)"/>
      <sheetName val="จ้างเหมา1"/>
      <sheetName val="ค่าใช้จ่ายปรับใหม่(3)"/>
      <sheetName val="ค่าเช่ารถ"/>
      <sheetName val="ค่าเช่าบ้าน"/>
      <sheetName val="รถ"/>
      <sheetName val="ค่าตอบแทนรถ"/>
      <sheetName val="งด. ที่เหลือ"/>
      <sheetName val="สิ่งพิมพ์ศูนย์เด็กเล็ก"/>
      <sheetName val="อน."/>
      <sheetName val="สรุปอุดหนุน"/>
      <sheetName val="รายละเอียดอุดหนุน"/>
      <sheetName val="8 (2)"/>
      <sheetName val="สรุปทปษ"/>
      <sheetName val="ทปษ"/>
      <sheetName val="รายละอียด อน"/>
      <sheetName val="อน.ที่เหลือ"/>
      <sheetName val="รจอ."/>
      <sheetName val="สรุปรายจ่ายอื่น"/>
      <sheetName val="รายละเอียดรายจ่ายอื่น"/>
      <sheetName val="8 (3)"/>
      <sheetName val="สรุปตปท"/>
      <sheetName val="ตปท"/>
      <sheetName val="สรุปวิจัย"/>
      <sheetName val="วิจัย"/>
      <sheetName val="Sheet5"/>
      <sheetName val="สิ่งพิมพ์ (เก่า)"/>
      <sheetName val="ปชส (เก่า)"/>
      <sheetName val="สาร"/>
      <sheetName val="รวม ไม่ใช้"/>
      <sheetName val="ปชส"/>
      <sheetName val="ค่าเช่ารถยนต์"/>
      <sheetName val="รวม ใช้ (ไม่ใช้)"/>
      <sheetName val="อบรม ไม่ใช้"/>
      <sheetName val="วิจัย ไม่ใช้"/>
      <sheetName val="สรุปปชส"/>
      <sheetName val="ปชสใหม่"/>
      <sheetName val="สิ่งพิมพ์"/>
      <sheetName val="จ้างเหมา"/>
      <sheetName val="ค่าใช้จ่าย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สารบัญ"/>
      <sheetName val="1"/>
      <sheetName val="2"/>
      <sheetName val="3"/>
      <sheetName val="4"/>
      <sheetName val="5"/>
      <sheetName val="6"/>
      <sheetName val="สรุป"/>
      <sheetName val="สรุป(2)"/>
      <sheetName val="อัตรากำลัง"/>
      <sheetName val="สรุปผลงาน"/>
      <sheetName val="ผลงานข้อสังเกต53"/>
      <sheetName val="7"/>
      <sheetName val="รวม ใช้"/>
      <sheetName val="รวมใหม่"/>
      <sheetName val="งด."/>
      <sheetName val="สรุปดำเนินงาน"/>
      <sheetName val="รายละเอียดำเนินงาน"/>
      <sheetName val="8"/>
      <sheetName val="สรุปอบรม"/>
      <sheetName val="สรุปปชส1"/>
      <sheetName val="อบรม"/>
      <sheetName val="ปชส1"/>
      <sheetName val="สิ่งพิมพ์1"/>
      <sheetName val="ตปท."/>
      <sheetName val="วิจัย ใหม่ (2)"/>
      <sheetName val="จ้างเหมา1"/>
      <sheetName val="ค่าใช้จ่ายปรับใหม่(3)"/>
      <sheetName val="ค่าเช่ารถ"/>
      <sheetName val="ค่าเช่าบ้าน"/>
      <sheetName val="รถ"/>
      <sheetName val="ค่าตอบแทนรถ"/>
      <sheetName val="งด. ที่เหลือ"/>
      <sheetName val="สิ่งพิมพ์ศูนย์เด็กเล็ก"/>
      <sheetName val="อน."/>
      <sheetName val="สรุปอุดหนุน"/>
      <sheetName val="รายละเอียดอุดหนุน"/>
      <sheetName val="8 (2)"/>
      <sheetName val="สรุปทปษ"/>
      <sheetName val="ทปษ"/>
      <sheetName val="รายละอียด อน"/>
      <sheetName val="อน.ที่เหลือ"/>
      <sheetName val="รจอ."/>
      <sheetName val="สรุปรายจ่ายอื่น"/>
      <sheetName val="รายละเอียดรายจ่ายอื่น"/>
      <sheetName val="8 (3)"/>
      <sheetName val="สรุปตปท"/>
      <sheetName val="ตปท"/>
      <sheetName val="สรุปวิจัย"/>
      <sheetName val="วิจัย"/>
      <sheetName val="Sheet5"/>
      <sheetName val="สิ่งพิมพ์ (เก่า)"/>
      <sheetName val="ปชส (เก่า)"/>
      <sheetName val="สาร"/>
      <sheetName val="รวม ไม่ใช้"/>
      <sheetName val="ปชส"/>
      <sheetName val="ค่าเช่ารถยนต์"/>
      <sheetName val="รวม ใช้ (ไม่ใช้)"/>
      <sheetName val="อบรม ไม่ใช้"/>
      <sheetName val="วิจัย ไม่ใช้"/>
      <sheetName val="สรุปปชส"/>
      <sheetName val="ปชสใหม่"/>
      <sheetName val="สิ่งพิมพ์"/>
      <sheetName val="จ้างเหมา"/>
      <sheetName val="ค่าใช้จ่าย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สารบัญ"/>
      <sheetName val="1"/>
      <sheetName val="2"/>
      <sheetName val="3"/>
      <sheetName val="4"/>
      <sheetName val="5"/>
      <sheetName val="6"/>
      <sheetName val="สรุป"/>
      <sheetName val="สรุป(2)"/>
      <sheetName val="อัตรากำลัง"/>
      <sheetName val="สรุปผลงาน"/>
      <sheetName val="ผลงานข้อสังเกต53"/>
      <sheetName val="7"/>
      <sheetName val="รวม ใช้"/>
      <sheetName val="รวมใหม่"/>
      <sheetName val="งด."/>
      <sheetName val="สรุปดำเนินงาน"/>
      <sheetName val="รายละเอียดำเนินงาน"/>
      <sheetName val="8"/>
      <sheetName val="สรุปอบรม"/>
      <sheetName val="สรุปปชส1"/>
      <sheetName val="อบรม"/>
      <sheetName val="ปชส1"/>
      <sheetName val="สิ่งพิมพ์1"/>
      <sheetName val="ตปท."/>
      <sheetName val="วิจัย ใหม่ (2)"/>
      <sheetName val="จ้างเหมา1"/>
      <sheetName val="ค่าใช้จ่ายปรับใหม่(3)"/>
      <sheetName val="ค่าเช่ารถ"/>
      <sheetName val="ค่าเช่าบ้าน"/>
      <sheetName val="รถ"/>
      <sheetName val="ค่าตอบแทนรถ"/>
      <sheetName val="งด. ที่เหลือ"/>
      <sheetName val="สิ่งพิมพ์ศูนย์เด็กเล็ก"/>
      <sheetName val="อน."/>
      <sheetName val="สรุปอุดหนุน"/>
      <sheetName val="รายละเอียดอุดหนุน"/>
      <sheetName val="8 (2)"/>
      <sheetName val="สรุปทปษ"/>
      <sheetName val="ทปษ"/>
      <sheetName val="รายละอียด อน"/>
      <sheetName val="อน.ที่เหลือ"/>
      <sheetName val="รจอ."/>
      <sheetName val="สรุปรายจ่ายอื่น"/>
      <sheetName val="รายละเอียดรายจ่ายอื่น"/>
      <sheetName val="8 (3)"/>
      <sheetName val="สรุปตปท"/>
      <sheetName val="ตปท"/>
      <sheetName val="สรุปวิจัย"/>
      <sheetName val="วิจัย"/>
      <sheetName val="Sheet5"/>
      <sheetName val="สิ่งพิมพ์ (เก่า)"/>
      <sheetName val="ปชส (เก่า)"/>
      <sheetName val="สาร"/>
      <sheetName val="รวม ไม่ใช้"/>
      <sheetName val="ปชส"/>
      <sheetName val="ค่าเช่ารถยนต์"/>
      <sheetName val="รวม ใช้ (ไม่ใช้)"/>
      <sheetName val="อบรม ไม่ใช้"/>
      <sheetName val="วิจัย ไม่ใช้"/>
      <sheetName val="สรุปปชส"/>
      <sheetName val="ปชสใหม่"/>
      <sheetName val="สิ่งพิมพ์"/>
      <sheetName val="จ้างเหมา"/>
      <sheetName val="ค่าใช้จ่าย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10"/>
  <sheetViews>
    <sheetView view="pageBreakPreview" topLeftCell="A7" zoomScale="120" zoomScaleNormal="100" zoomScaleSheetLayoutView="120" workbookViewId="0">
      <selection activeCell="E22" sqref="E22"/>
    </sheetView>
  </sheetViews>
  <sheetFormatPr defaultRowHeight="15"/>
  <sheetData>
    <row r="1" spans="1:8" ht="13.5" customHeight="1"/>
    <row r="2" spans="1:8" ht="13.5" customHeight="1"/>
    <row r="3" spans="1:8" ht="13.5" customHeight="1"/>
    <row r="4" spans="1:8" ht="13.5" customHeight="1"/>
    <row r="5" spans="1:8" ht="13.5" customHeight="1"/>
    <row r="8" spans="1:8" ht="45.75">
      <c r="A8" s="45" t="s">
        <v>39</v>
      </c>
      <c r="B8" s="45"/>
      <c r="C8" s="45"/>
      <c r="D8" s="45"/>
      <c r="E8" s="45"/>
      <c r="F8" s="45"/>
      <c r="G8" s="45"/>
      <c r="H8" s="45"/>
    </row>
    <row r="9" spans="1:8" ht="45.75">
      <c r="A9" s="45" t="s">
        <v>40</v>
      </c>
      <c r="B9" s="45"/>
      <c r="C9" s="45"/>
      <c r="D9" s="45"/>
      <c r="E9" s="45"/>
      <c r="F9" s="45"/>
      <c r="G9" s="45"/>
      <c r="H9" s="45"/>
    </row>
    <row r="10" spans="1:8" ht="43.5">
      <c r="A10" s="46" t="s">
        <v>41</v>
      </c>
      <c r="B10" s="46"/>
      <c r="C10" s="46"/>
      <c r="D10" s="46"/>
      <c r="E10" s="46"/>
      <c r="F10" s="46"/>
      <c r="G10" s="46"/>
      <c r="H10" s="46"/>
    </row>
  </sheetData>
  <mergeCells count="3">
    <mergeCell ref="A8:H8"/>
    <mergeCell ref="A9:H9"/>
    <mergeCell ref="A10:H10"/>
  </mergeCells>
  <pageMargins left="1.45" right="0.45" top="0.75" bottom="0.75" header="0.3" footer="0.3"/>
  <pageSetup paperSize="9" firstPageNumber="4" orientation="portrait" useFirstPageNumber="1" r:id="rId1"/>
  <headerFooter>
    <oddFooter>&amp;C&amp;"TH SarabunPSK,ธรรมดา"&amp;14&amp;P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20"/>
  <sheetViews>
    <sheetView topLeftCell="A7" workbookViewId="0">
      <selection activeCell="C24" sqref="C24"/>
    </sheetView>
  </sheetViews>
  <sheetFormatPr defaultColWidth="9" defaultRowHeight="21"/>
  <cols>
    <col min="1" max="1" width="2" style="2" customWidth="1"/>
    <col min="2" max="9" width="9" style="2"/>
    <col min="10" max="10" width="11.5703125" style="2" customWidth="1"/>
    <col min="11" max="16384" width="9" style="2"/>
  </cols>
  <sheetData>
    <row r="1" spans="1:9">
      <c r="A1" s="47" t="s">
        <v>55</v>
      </c>
      <c r="B1" s="47"/>
      <c r="C1" s="47"/>
      <c r="D1" s="47"/>
      <c r="E1" s="47"/>
      <c r="F1" s="47"/>
      <c r="G1" s="47"/>
      <c r="H1" s="47"/>
      <c r="I1" s="47"/>
    </row>
    <row r="2" spans="1:9">
      <c r="A2" s="47" t="s">
        <v>42</v>
      </c>
      <c r="B2" s="47"/>
      <c r="C2" s="47"/>
      <c r="D2" s="47"/>
      <c r="E2" s="47"/>
      <c r="F2" s="47"/>
      <c r="G2" s="47"/>
      <c r="H2" s="47"/>
      <c r="I2" s="47"/>
    </row>
    <row r="4" spans="1:9">
      <c r="A4" s="2" t="s">
        <v>43</v>
      </c>
    </row>
    <row r="5" spans="1:9">
      <c r="B5" s="2" t="s">
        <v>44</v>
      </c>
    </row>
    <row r="6" spans="1:9">
      <c r="B6" s="2" t="s">
        <v>45</v>
      </c>
    </row>
    <row r="7" spans="1:9">
      <c r="B7" s="2" t="s">
        <v>46</v>
      </c>
    </row>
    <row r="8" spans="1:9">
      <c r="B8" s="2" t="s">
        <v>47</v>
      </c>
    </row>
    <row r="9" spans="1:9">
      <c r="B9" s="2" t="s">
        <v>48</v>
      </c>
    </row>
    <row r="10" spans="1:9" ht="6.75" customHeight="1"/>
    <row r="11" spans="1:9">
      <c r="A11" s="2" t="s">
        <v>49</v>
      </c>
    </row>
    <row r="12" spans="1:9">
      <c r="B12" s="2" t="s">
        <v>58</v>
      </c>
    </row>
    <row r="13" spans="1:9">
      <c r="B13" s="2" t="s">
        <v>50</v>
      </c>
    </row>
    <row r="14" spans="1:9">
      <c r="B14" s="2" t="s">
        <v>51</v>
      </c>
    </row>
    <row r="15" spans="1:9" ht="7.5" customHeight="1"/>
    <row r="16" spans="1:9">
      <c r="A16" s="2" t="s">
        <v>52</v>
      </c>
    </row>
    <row r="17" spans="1:2">
      <c r="B17" s="2" t="s">
        <v>53</v>
      </c>
    </row>
    <row r="18" spans="1:2" ht="6.75" customHeight="1"/>
    <row r="19" spans="1:2">
      <c r="A19" s="2" t="s">
        <v>57</v>
      </c>
    </row>
    <row r="20" spans="1:2">
      <c r="B20" s="2" t="s">
        <v>54</v>
      </c>
    </row>
  </sheetData>
  <mergeCells count="2">
    <mergeCell ref="A1:I1"/>
    <mergeCell ref="A2:I2"/>
  </mergeCells>
  <pageMargins left="1.45" right="0.2" top="0.75" bottom="0.75" header="0.3" footer="0.3"/>
  <pageSetup paperSize="9" scale="90" firstPageNumber="5" orientation="portrait" useFirstPageNumber="1" r:id="rId1"/>
  <headerFooter>
    <oddFooter>&amp;C&amp;"TH SarabunPSK,ธรรมดา"&amp;14&amp;P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0:I10"/>
  <sheetViews>
    <sheetView view="pageBreakPreview" topLeftCell="A4" zoomScale="96" zoomScaleNormal="75" zoomScaleSheetLayoutView="96" workbookViewId="0">
      <selection activeCell="K10" sqref="K10"/>
    </sheetView>
  </sheetViews>
  <sheetFormatPr defaultColWidth="9" defaultRowHeight="12.75"/>
  <cols>
    <col min="1" max="8" width="9" style="1"/>
    <col min="9" max="9" width="18.7109375" style="1" customWidth="1"/>
    <col min="10" max="16384" width="9" style="1"/>
  </cols>
  <sheetData>
    <row r="10" spans="1:9" ht="267" customHeight="1">
      <c r="A10" s="48" t="s">
        <v>56</v>
      </c>
      <c r="B10" s="48"/>
      <c r="C10" s="48"/>
      <c r="D10" s="48"/>
      <c r="E10" s="48"/>
      <c r="F10" s="48"/>
      <c r="G10" s="48"/>
      <c r="H10" s="48"/>
      <c r="I10" s="48"/>
    </row>
  </sheetData>
  <mergeCells count="1">
    <mergeCell ref="A10:I10"/>
  </mergeCells>
  <printOptions horizontalCentered="1"/>
  <pageMargins left="0.74803149606299202" right="0.74803149606299202" top="0.98425196850393704" bottom="0.98425196850393704" header="0.511811023622047" footer="0.511811023622047"/>
  <pageSetup paperSize="9" scale="85" firstPageNumber="6" orientation="portrait" useFirstPageNumber="1" r:id="rId1"/>
  <headerFooter alignWithMargins="0">
    <oddFooter>&amp;C&amp;"TH SarabunPSK,ธรรมดา"&amp;14&amp;P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40"/>
  <sheetViews>
    <sheetView tabSelected="1" topLeftCell="A19" zoomScale="82" zoomScaleNormal="82" zoomScaleSheetLayoutView="90" workbookViewId="0">
      <selection activeCell="L22" sqref="L22"/>
    </sheetView>
  </sheetViews>
  <sheetFormatPr defaultRowHeight="21"/>
  <cols>
    <col min="1" max="1" width="21.42578125" style="2" customWidth="1"/>
    <col min="2" max="2" width="13.28515625" style="2" customWidth="1"/>
    <col min="3" max="3" width="10.7109375" style="2" customWidth="1"/>
    <col min="4" max="4" width="9.5703125" style="2" customWidth="1"/>
    <col min="5" max="5" width="13.42578125" style="2" customWidth="1"/>
    <col min="6" max="6" width="11.5703125" style="2" customWidth="1"/>
    <col min="7" max="7" width="11.42578125" style="2" customWidth="1"/>
    <col min="8" max="8" width="9.5703125" style="2" customWidth="1"/>
    <col min="9" max="9" width="10.7109375" style="2" customWidth="1"/>
    <col min="10" max="10" width="11.5703125" style="2" customWidth="1"/>
    <col min="11" max="11" width="11.7109375" style="2" customWidth="1"/>
    <col min="12" max="12" width="12.85546875" style="2" customWidth="1"/>
    <col min="13" max="13" width="18.7109375" style="2" customWidth="1"/>
    <col min="14" max="14" width="24.42578125" style="2" customWidth="1"/>
    <col min="15" max="15" width="17.140625" style="2" customWidth="1"/>
    <col min="16" max="16" width="8.5703125" style="2" hidden="1" customWidth="1"/>
    <col min="17" max="16384" width="9.140625" style="2"/>
  </cols>
  <sheetData>
    <row r="1" spans="1:16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</row>
    <row r="2" spans="1:16">
      <c r="A2" s="6" t="s">
        <v>61</v>
      </c>
      <c r="B2" s="6"/>
      <c r="C2" s="6"/>
      <c r="D2" s="6"/>
      <c r="E2" s="6"/>
      <c r="F2" s="6"/>
      <c r="G2" s="6"/>
      <c r="H2" s="6"/>
      <c r="I2" s="6"/>
      <c r="J2" s="6"/>
      <c r="K2" s="6"/>
      <c r="L2" s="7"/>
      <c r="M2" s="7"/>
      <c r="N2" s="7"/>
      <c r="O2" s="8" t="s">
        <v>1</v>
      </c>
      <c r="P2" s="7"/>
    </row>
    <row r="3" spans="1:16" ht="21" customHeight="1">
      <c r="A3" s="52" t="s">
        <v>2</v>
      </c>
      <c r="B3" s="55" t="s">
        <v>3</v>
      </c>
      <c r="C3" s="58" t="s">
        <v>4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5" t="s">
        <v>5</v>
      </c>
      <c r="P3" s="55" t="s">
        <v>6</v>
      </c>
    </row>
    <row r="4" spans="1:16" ht="26.25" customHeight="1">
      <c r="A4" s="53"/>
      <c r="B4" s="56"/>
      <c r="C4" s="59" t="s">
        <v>7</v>
      </c>
      <c r="D4" s="60"/>
      <c r="E4" s="60"/>
      <c r="F4" s="60"/>
      <c r="G4" s="60"/>
      <c r="H4" s="60"/>
      <c r="I4" s="60"/>
      <c r="J4" s="60"/>
      <c r="K4" s="60"/>
      <c r="L4" s="61"/>
      <c r="M4" s="9" t="s">
        <v>8</v>
      </c>
      <c r="N4" s="10" t="s">
        <v>9</v>
      </c>
      <c r="O4" s="56"/>
      <c r="P4" s="56"/>
    </row>
    <row r="5" spans="1:16" ht="33.75" customHeight="1">
      <c r="A5" s="53"/>
      <c r="B5" s="56"/>
      <c r="C5" s="49" t="s">
        <v>10</v>
      </c>
      <c r="D5" s="49" t="s">
        <v>68</v>
      </c>
      <c r="E5" s="62" t="s">
        <v>69</v>
      </c>
      <c r="F5" s="63"/>
      <c r="G5" s="63"/>
      <c r="H5" s="64"/>
      <c r="I5" s="49" t="s">
        <v>63</v>
      </c>
      <c r="J5" s="49" t="s">
        <v>64</v>
      </c>
      <c r="K5" s="49" t="s">
        <v>65</v>
      </c>
      <c r="L5" s="49" t="s">
        <v>66</v>
      </c>
      <c r="M5" s="49" t="s">
        <v>67</v>
      </c>
      <c r="N5" s="49" t="s">
        <v>62</v>
      </c>
      <c r="O5" s="56"/>
      <c r="P5" s="56"/>
    </row>
    <row r="6" spans="1:16" ht="139.5" customHeight="1">
      <c r="A6" s="54"/>
      <c r="B6" s="57"/>
      <c r="C6" s="50"/>
      <c r="D6" s="50"/>
      <c r="E6" s="11" t="s">
        <v>11</v>
      </c>
      <c r="F6" s="11" t="s">
        <v>12</v>
      </c>
      <c r="G6" s="11" t="s">
        <v>13</v>
      </c>
      <c r="H6" s="11" t="s">
        <v>14</v>
      </c>
      <c r="I6" s="50"/>
      <c r="J6" s="50"/>
      <c r="K6" s="50"/>
      <c r="L6" s="50"/>
      <c r="M6" s="50"/>
      <c r="N6" s="50"/>
      <c r="O6" s="57"/>
      <c r="P6" s="57"/>
    </row>
    <row r="7" spans="1:16" s="18" customFormat="1" ht="336" customHeight="1">
      <c r="A7" s="12" t="s">
        <v>70</v>
      </c>
      <c r="B7" s="13">
        <f>C7+D7+E7+F7+G7+H7+I7+J7+K7+L7+M7+N7</f>
        <v>4652450</v>
      </c>
      <c r="C7" s="14"/>
      <c r="D7" s="15"/>
      <c r="E7" s="15"/>
      <c r="F7" s="15"/>
      <c r="G7" s="5"/>
      <c r="H7" s="15"/>
      <c r="I7" s="15"/>
      <c r="J7" s="15"/>
      <c r="K7" s="15"/>
      <c r="L7" s="15"/>
      <c r="M7" s="4">
        <v>4652450</v>
      </c>
      <c r="N7" s="15"/>
      <c r="O7" s="35" t="s">
        <v>12</v>
      </c>
      <c r="P7" s="17"/>
    </row>
    <row r="8" spans="1:16" s="18" customFormat="1" ht="153" customHeight="1">
      <c r="A8" s="19" t="s">
        <v>59</v>
      </c>
      <c r="B8" s="33">
        <f>C8+D8+E8+F8+G8+H8+I8+J8+K8+L8+M8+N8</f>
        <v>23536000</v>
      </c>
      <c r="C8" s="14"/>
      <c r="D8" s="15"/>
      <c r="E8" s="15"/>
      <c r="F8" s="15"/>
      <c r="G8" s="5"/>
      <c r="H8" s="15"/>
      <c r="I8" s="15"/>
      <c r="J8" s="15"/>
      <c r="K8" s="15"/>
      <c r="L8" s="15"/>
      <c r="M8" s="3">
        <v>23536000</v>
      </c>
      <c r="N8" s="15"/>
      <c r="O8" s="35" t="s">
        <v>12</v>
      </c>
      <c r="P8" s="17"/>
    </row>
    <row r="9" spans="1:16" s="18" customFormat="1" ht="151.5" customHeight="1">
      <c r="A9" s="19" t="s">
        <v>60</v>
      </c>
      <c r="B9" s="33">
        <f t="shared" ref="B9:B21" si="0">C9+D9+E9+F9+G9+H9+I9+J9+K9+L9+M9+N9</f>
        <v>11498000</v>
      </c>
      <c r="C9" s="14"/>
      <c r="D9" s="15"/>
      <c r="E9" s="15"/>
      <c r="F9" s="15"/>
      <c r="G9" s="5"/>
      <c r="H9" s="15"/>
      <c r="I9" s="15"/>
      <c r="J9" s="15"/>
      <c r="K9" s="15"/>
      <c r="L9" s="15"/>
      <c r="M9" s="5">
        <v>11498000</v>
      </c>
      <c r="N9" s="15"/>
      <c r="O9" s="15" t="s">
        <v>12</v>
      </c>
      <c r="P9" s="17"/>
    </row>
    <row r="10" spans="1:16" s="18" customFormat="1" ht="67.5" customHeight="1">
      <c r="A10" s="19" t="s">
        <v>71</v>
      </c>
      <c r="B10" s="33">
        <f t="shared" si="0"/>
        <v>5289800</v>
      </c>
      <c r="C10" s="14"/>
      <c r="D10" s="15"/>
      <c r="E10" s="15"/>
      <c r="F10" s="15"/>
      <c r="G10" s="5"/>
      <c r="H10" s="15"/>
      <c r="I10" s="15"/>
      <c r="J10" s="15"/>
      <c r="K10" s="15"/>
      <c r="L10" s="15"/>
      <c r="M10" s="5">
        <v>5289800</v>
      </c>
      <c r="N10" s="15"/>
      <c r="O10" s="41" t="s">
        <v>13</v>
      </c>
      <c r="P10" s="17"/>
    </row>
    <row r="11" spans="1:16" s="18" customFormat="1" ht="87.75" customHeight="1">
      <c r="A11" s="19" t="s">
        <v>73</v>
      </c>
      <c r="B11" s="33">
        <f t="shared" si="0"/>
        <v>50000000</v>
      </c>
      <c r="C11" s="14"/>
      <c r="D11" s="15"/>
      <c r="E11" s="15"/>
      <c r="F11" s="4">
        <v>50000000</v>
      </c>
      <c r="G11" s="5"/>
      <c r="H11" s="15"/>
      <c r="I11" s="15"/>
      <c r="J11" s="15"/>
      <c r="K11" s="15"/>
      <c r="L11" s="15"/>
      <c r="M11" s="15"/>
      <c r="N11" s="15"/>
      <c r="O11" s="35" t="s">
        <v>12</v>
      </c>
      <c r="P11" s="17"/>
    </row>
    <row r="12" spans="1:16" s="18" customFormat="1" ht="69" customHeight="1">
      <c r="A12" s="19" t="s">
        <v>72</v>
      </c>
      <c r="B12" s="33">
        <f t="shared" si="0"/>
        <v>18000000</v>
      </c>
      <c r="C12" s="14"/>
      <c r="D12" s="15"/>
      <c r="E12" s="15"/>
      <c r="F12" s="42">
        <v>18000000</v>
      </c>
      <c r="G12" s="5"/>
      <c r="H12" s="15"/>
      <c r="I12" s="15"/>
      <c r="J12" s="15"/>
      <c r="K12" s="15"/>
      <c r="L12" s="15"/>
      <c r="M12" s="15"/>
      <c r="N12" s="15"/>
      <c r="O12" s="35" t="s">
        <v>12</v>
      </c>
      <c r="P12" s="17"/>
    </row>
    <row r="13" spans="1:16" s="27" customFormat="1" ht="68.25" customHeight="1">
      <c r="A13" s="25" t="s">
        <v>74</v>
      </c>
      <c r="B13" s="33">
        <f t="shared" si="0"/>
        <v>20000000</v>
      </c>
      <c r="C13" s="26"/>
      <c r="D13" s="15"/>
      <c r="E13" s="15"/>
      <c r="F13" s="4">
        <v>20000000</v>
      </c>
      <c r="G13" s="5"/>
      <c r="H13" s="15"/>
      <c r="I13" s="15"/>
      <c r="J13" s="15"/>
      <c r="K13" s="15"/>
      <c r="L13" s="15"/>
      <c r="M13" s="15"/>
      <c r="N13" s="15"/>
      <c r="O13" s="15" t="s">
        <v>12</v>
      </c>
      <c r="P13" s="17"/>
    </row>
    <row r="14" spans="1:16" s="27" customFormat="1" ht="68.25" customHeight="1">
      <c r="A14" s="28" t="s">
        <v>75</v>
      </c>
      <c r="B14" s="33">
        <f t="shared" si="0"/>
        <v>5760000</v>
      </c>
      <c r="C14" s="29"/>
      <c r="D14" s="23"/>
      <c r="E14" s="23"/>
      <c r="F14" s="43"/>
      <c r="G14" s="30">
        <v>5760000</v>
      </c>
      <c r="H14" s="23"/>
      <c r="I14" s="23"/>
      <c r="J14" s="23"/>
      <c r="K14" s="23"/>
      <c r="L14" s="23"/>
      <c r="M14" s="23"/>
      <c r="N14" s="23"/>
      <c r="O14" s="15" t="s">
        <v>13</v>
      </c>
      <c r="P14" s="24"/>
    </row>
    <row r="15" spans="1:16" s="27" customFormat="1" ht="111.75" customHeight="1">
      <c r="A15" s="28" t="s">
        <v>76</v>
      </c>
      <c r="B15" s="33">
        <f t="shared" si="0"/>
        <v>2150000</v>
      </c>
      <c r="C15" s="29"/>
      <c r="D15" s="23"/>
      <c r="E15" s="23"/>
      <c r="F15" s="43"/>
      <c r="G15" s="30">
        <v>2150000</v>
      </c>
      <c r="H15" s="23"/>
      <c r="I15" s="23"/>
      <c r="J15" s="23"/>
      <c r="K15" s="23"/>
      <c r="L15" s="23"/>
      <c r="M15" s="23"/>
      <c r="N15" s="23"/>
      <c r="O15" s="15" t="s">
        <v>13</v>
      </c>
      <c r="P15" s="24"/>
    </row>
    <row r="16" spans="1:16" s="27" customFormat="1" ht="68.25" customHeight="1">
      <c r="A16" s="28" t="s">
        <v>77</v>
      </c>
      <c r="B16" s="33">
        <f t="shared" si="0"/>
        <v>5760000</v>
      </c>
      <c r="C16" s="29"/>
      <c r="D16" s="23"/>
      <c r="E16" s="23"/>
      <c r="F16" s="43"/>
      <c r="G16" s="30">
        <v>5760000</v>
      </c>
      <c r="H16" s="23"/>
      <c r="I16" s="23"/>
      <c r="J16" s="23"/>
      <c r="K16" s="23"/>
      <c r="L16" s="23"/>
      <c r="M16" s="23"/>
      <c r="N16" s="23"/>
      <c r="O16" s="15" t="s">
        <v>13</v>
      </c>
      <c r="P16" s="24"/>
    </row>
    <row r="17" spans="1:16" s="27" customFormat="1" ht="150" customHeight="1">
      <c r="A17" s="28" t="s">
        <v>78</v>
      </c>
      <c r="B17" s="33">
        <f t="shared" si="0"/>
        <v>570550</v>
      </c>
      <c r="C17" s="29"/>
      <c r="D17" s="23"/>
      <c r="E17" s="23"/>
      <c r="F17" s="43"/>
      <c r="G17" s="31"/>
      <c r="H17" s="23"/>
      <c r="I17" s="23"/>
      <c r="J17" s="23"/>
      <c r="K17" s="23"/>
      <c r="L17" s="23"/>
      <c r="M17" s="23"/>
      <c r="N17" s="4">
        <v>570550</v>
      </c>
      <c r="O17" s="41" t="s">
        <v>13</v>
      </c>
      <c r="P17" s="24"/>
    </row>
    <row r="18" spans="1:16" s="18" customFormat="1" ht="64.5" customHeight="1">
      <c r="A18" s="22" t="s">
        <v>79</v>
      </c>
      <c r="B18" s="34">
        <f t="shared" si="0"/>
        <v>500540</v>
      </c>
      <c r="C18" s="3">
        <v>500540</v>
      </c>
      <c r="D18" s="23"/>
      <c r="E18" s="23"/>
      <c r="F18" s="23"/>
      <c r="G18" s="31"/>
      <c r="H18" s="23"/>
      <c r="I18" s="23"/>
      <c r="J18" s="23"/>
      <c r="K18" s="23"/>
      <c r="L18" s="23"/>
      <c r="M18" s="23"/>
      <c r="N18" s="23"/>
      <c r="O18" s="15" t="s">
        <v>13</v>
      </c>
      <c r="P18" s="24"/>
    </row>
    <row r="19" spans="1:16" s="18" customFormat="1" ht="110.25" customHeight="1">
      <c r="A19" s="19" t="s">
        <v>80</v>
      </c>
      <c r="B19" s="33">
        <f t="shared" si="0"/>
        <v>1124530</v>
      </c>
      <c r="C19" s="14"/>
      <c r="D19" s="15"/>
      <c r="E19" s="15"/>
      <c r="F19" s="15"/>
      <c r="G19" s="5"/>
      <c r="H19" s="15"/>
      <c r="I19" s="15"/>
      <c r="J19" s="15"/>
      <c r="K19" s="15"/>
      <c r="L19" s="15"/>
      <c r="M19" s="15"/>
      <c r="N19" s="3">
        <v>1124530</v>
      </c>
      <c r="O19" s="35" t="s">
        <v>13</v>
      </c>
      <c r="P19" s="17"/>
    </row>
    <row r="20" spans="1:16" s="18" customFormat="1" ht="133.5" customHeight="1">
      <c r="A20" s="19" t="s">
        <v>81</v>
      </c>
      <c r="B20" s="33">
        <f t="shared" si="0"/>
        <v>2526600</v>
      </c>
      <c r="C20" s="14"/>
      <c r="D20" s="15"/>
      <c r="E20" s="15"/>
      <c r="F20" s="15"/>
      <c r="G20" s="5"/>
      <c r="H20" s="15"/>
      <c r="I20" s="15"/>
      <c r="J20" s="15"/>
      <c r="K20" s="15"/>
      <c r="L20" s="15"/>
      <c r="M20" s="15"/>
      <c r="N20" s="4">
        <v>2526600</v>
      </c>
      <c r="O20" s="35"/>
      <c r="P20" s="17"/>
    </row>
    <row r="21" spans="1:16" s="18" customFormat="1" ht="88.5" customHeight="1">
      <c r="A21" s="19" t="s">
        <v>82</v>
      </c>
      <c r="B21" s="33">
        <f t="shared" si="0"/>
        <v>2157600</v>
      </c>
      <c r="C21" s="14"/>
      <c r="D21" s="15"/>
      <c r="E21" s="15"/>
      <c r="F21" s="15"/>
      <c r="G21" s="5"/>
      <c r="H21" s="15"/>
      <c r="I21" s="15"/>
      <c r="J21" s="15"/>
      <c r="K21" s="15"/>
      <c r="L21" s="15"/>
      <c r="M21" s="15"/>
      <c r="N21" s="4">
        <v>2157600</v>
      </c>
      <c r="O21" s="35"/>
      <c r="P21" s="17"/>
    </row>
    <row r="22" spans="1:16" s="18" customFormat="1" ht="149.25" customHeight="1">
      <c r="A22" s="19" t="s">
        <v>83</v>
      </c>
      <c r="B22" s="33">
        <v>60923640</v>
      </c>
      <c r="C22" s="14"/>
      <c r="D22" s="35"/>
      <c r="E22" s="44">
        <v>60923640</v>
      </c>
      <c r="F22" s="35"/>
      <c r="G22" s="36"/>
      <c r="H22" s="35"/>
      <c r="I22" s="35"/>
      <c r="J22" s="35"/>
      <c r="K22" s="35"/>
      <c r="L22" s="35"/>
      <c r="M22" s="35"/>
      <c r="N22" s="3"/>
      <c r="O22" s="35" t="s">
        <v>84</v>
      </c>
      <c r="P22" s="16"/>
    </row>
    <row r="23" spans="1:16" s="18" customFormat="1" ht="21.75" customHeight="1" thickBot="1">
      <c r="A23" s="19" t="s">
        <v>15</v>
      </c>
      <c r="B23" s="33"/>
      <c r="C23" s="14"/>
      <c r="D23" s="35"/>
      <c r="E23" s="35"/>
      <c r="F23" s="35"/>
      <c r="G23" s="36"/>
      <c r="H23" s="35"/>
      <c r="I23" s="35"/>
      <c r="J23" s="35"/>
      <c r="K23" s="35"/>
      <c r="L23" s="35"/>
      <c r="M23" s="35"/>
      <c r="N23" s="35"/>
      <c r="O23" s="35"/>
      <c r="P23" s="16"/>
    </row>
    <row r="24" spans="1:16" s="38" customFormat="1" ht="22.5" thickTop="1" thickBot="1">
      <c r="A24" s="20" t="s">
        <v>16</v>
      </c>
      <c r="B24" s="37">
        <f>SUM(B7:B23)</f>
        <v>214449710</v>
      </c>
      <c r="C24" s="32">
        <f>SUM(C7:C23)</f>
        <v>500540</v>
      </c>
      <c r="D24" s="39"/>
      <c r="E24" s="32">
        <f>SUM(E7:E23)</f>
        <v>60923640</v>
      </c>
      <c r="F24" s="32">
        <f>SUM(F7:F23)</f>
        <v>88000000</v>
      </c>
      <c r="G24" s="32">
        <f>SUM(G7:G23)</f>
        <v>13670000</v>
      </c>
      <c r="H24" s="32"/>
      <c r="I24" s="32"/>
      <c r="J24" s="32"/>
      <c r="K24" s="32"/>
      <c r="L24" s="32"/>
      <c r="M24" s="40">
        <f>SUM(M7:M23)</f>
        <v>44976250</v>
      </c>
      <c r="N24" s="40">
        <f>SUM(N7:N23)</f>
        <v>6379280</v>
      </c>
      <c r="O24" s="20"/>
      <c r="P24" s="20"/>
    </row>
    <row r="25" spans="1:16" ht="21.75" thickTop="1">
      <c r="A25" s="7" t="s">
        <v>17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</row>
    <row r="26" spans="1:16">
      <c r="A26" s="7" t="s">
        <v>18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</row>
    <row r="27" spans="1:16">
      <c r="A27" s="7" t="s">
        <v>19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</row>
    <row r="28" spans="1:16">
      <c r="A28" s="7" t="s">
        <v>20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</row>
    <row r="29" spans="1:16">
      <c r="A29" s="7" t="s">
        <v>21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</row>
    <row r="30" spans="1:16">
      <c r="A30" s="7" t="s">
        <v>22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</row>
    <row r="31" spans="1:16">
      <c r="A31" s="7" t="s">
        <v>23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</row>
    <row r="32" spans="1:16">
      <c r="A32" s="7" t="s">
        <v>24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</row>
    <row r="33" spans="1:16" hidden="1">
      <c r="A33" s="21" t="s">
        <v>25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pans="1:16" hidden="1">
      <c r="A34" s="7" t="s">
        <v>26</v>
      </c>
      <c r="B34" s="7"/>
      <c r="C34" s="7"/>
      <c r="D34" s="7"/>
      <c r="E34" s="7"/>
      <c r="F34" s="7"/>
      <c r="G34" s="7"/>
      <c r="H34" s="7"/>
      <c r="I34" s="7"/>
      <c r="J34" s="7" t="s">
        <v>27</v>
      </c>
      <c r="K34" s="7"/>
      <c r="L34" s="7"/>
      <c r="M34" s="7"/>
      <c r="N34" s="7"/>
      <c r="O34" s="7"/>
      <c r="P34" s="7"/>
    </row>
    <row r="35" spans="1:16" hidden="1">
      <c r="A35" s="7" t="s">
        <v>28</v>
      </c>
      <c r="B35" s="7"/>
      <c r="C35" s="7"/>
      <c r="D35" s="7"/>
      <c r="E35" s="7"/>
      <c r="F35" s="7"/>
      <c r="G35" s="7"/>
      <c r="H35" s="7"/>
      <c r="I35" s="7"/>
      <c r="J35" s="7" t="s">
        <v>29</v>
      </c>
      <c r="K35" s="7"/>
      <c r="L35" s="7"/>
      <c r="M35" s="7"/>
      <c r="N35" s="7"/>
      <c r="O35" s="7"/>
      <c r="P35" s="7"/>
    </row>
    <row r="36" spans="1:16" hidden="1">
      <c r="A36" s="7" t="s">
        <v>30</v>
      </c>
      <c r="B36" s="7"/>
      <c r="C36" s="7"/>
      <c r="D36" s="7"/>
      <c r="E36" s="7"/>
      <c r="F36" s="7"/>
      <c r="G36" s="7"/>
      <c r="H36" s="7"/>
      <c r="I36" s="7"/>
      <c r="J36" s="7" t="s">
        <v>31</v>
      </c>
      <c r="K36" s="7"/>
      <c r="L36" s="7"/>
      <c r="M36" s="7"/>
      <c r="N36" s="7"/>
      <c r="O36" s="7"/>
      <c r="P36" s="7"/>
    </row>
    <row r="37" spans="1:16" hidden="1">
      <c r="A37" s="7" t="s">
        <v>32</v>
      </c>
      <c r="B37" s="7"/>
      <c r="C37" s="7"/>
      <c r="D37" s="7"/>
      <c r="E37" s="7"/>
      <c r="F37" s="7"/>
      <c r="G37" s="7"/>
      <c r="H37" s="7"/>
      <c r="I37" s="7"/>
      <c r="J37" s="7" t="s">
        <v>33</v>
      </c>
      <c r="K37" s="7"/>
      <c r="L37" s="7"/>
      <c r="M37" s="7"/>
      <c r="N37" s="7"/>
      <c r="O37" s="7"/>
      <c r="P37" s="7"/>
    </row>
    <row r="38" spans="1:16" hidden="1">
      <c r="A38" s="7" t="s">
        <v>34</v>
      </c>
      <c r="B38" s="7"/>
      <c r="C38" s="7"/>
      <c r="D38" s="7"/>
      <c r="E38" s="7"/>
      <c r="F38" s="7"/>
      <c r="G38" s="7"/>
      <c r="H38" s="7"/>
      <c r="I38" s="7"/>
      <c r="J38" s="7" t="s">
        <v>35</v>
      </c>
      <c r="K38" s="7"/>
      <c r="L38" s="7"/>
      <c r="M38" s="7"/>
      <c r="N38" s="7"/>
      <c r="O38" s="7"/>
      <c r="P38" s="7"/>
    </row>
    <row r="39" spans="1:16" hidden="1">
      <c r="A39" s="7" t="s">
        <v>36</v>
      </c>
      <c r="B39" s="7"/>
      <c r="C39" s="7"/>
      <c r="D39" s="7"/>
      <c r="E39" s="7"/>
      <c r="F39" s="7"/>
      <c r="G39" s="7"/>
      <c r="H39" s="7"/>
      <c r="I39" s="7"/>
      <c r="J39" s="7" t="s">
        <v>37</v>
      </c>
      <c r="K39" s="7"/>
      <c r="L39" s="7"/>
      <c r="M39" s="7"/>
      <c r="N39" s="7"/>
      <c r="O39" s="7"/>
      <c r="P39" s="7"/>
    </row>
    <row r="40" spans="1:16" hidden="1">
      <c r="A40" s="7" t="s">
        <v>38</v>
      </c>
    </row>
  </sheetData>
  <mergeCells count="16">
    <mergeCell ref="N5:N6"/>
    <mergeCell ref="A1:P1"/>
    <mergeCell ref="A3:A6"/>
    <mergeCell ref="B3:B6"/>
    <mergeCell ref="C3:N3"/>
    <mergeCell ref="O3:O6"/>
    <mergeCell ref="P3:P6"/>
    <mergeCell ref="C4:L4"/>
    <mergeCell ref="C5:C6"/>
    <mergeCell ref="D5:D6"/>
    <mergeCell ref="E5:H5"/>
    <mergeCell ref="I5:I6"/>
    <mergeCell ref="J5:J6"/>
    <mergeCell ref="K5:K6"/>
    <mergeCell ref="L5:L6"/>
    <mergeCell ref="M5:M6"/>
  </mergeCells>
  <printOptions horizontalCentered="1"/>
  <pageMargins left="0.118110236220472" right="0.118110236220472" top="0.78740157480314998" bottom="7.8740157480315001E-2" header="0.23622047244094499" footer="0.196850393700787"/>
  <pageSetup paperSize="9" scale="65" firstPageNumber="7" orientation="landscape" useFirstPageNumber="1" r:id="rId1"/>
  <headerFooter alignWithMargins="0">
    <oddFooter>&amp;C&amp;"TH SarabunPSK,ธรรมดา"&amp;14&amp;P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2</vt:i4>
      </vt:variant>
    </vt:vector>
  </HeadingPairs>
  <TitlesOfParts>
    <vt:vector size="6" baseType="lpstr">
      <vt:lpstr>การจัดทำ</vt:lpstr>
      <vt:lpstr>คำอธิบาย</vt:lpstr>
      <vt:lpstr>ส่วนที่ 1</vt:lpstr>
      <vt:lpstr>แบบฟอร์มที่ 1</vt:lpstr>
      <vt:lpstr>'แบบฟอร์มที่ 1'!Print_Area</vt:lpstr>
      <vt:lpstr>การจัดทำ!Print_Area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2018-09-05T04:58:51Z</cp:lastPrinted>
  <dcterms:created xsi:type="dcterms:W3CDTF">2018-09-03T09:22:31Z</dcterms:created>
  <dcterms:modified xsi:type="dcterms:W3CDTF">2018-10-03T09:08:07Z</dcterms:modified>
</cp:coreProperties>
</file>